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3\Desktop\"/>
    </mc:Choice>
  </mc:AlternateContent>
  <bookViews>
    <workbookView xWindow="0" yWindow="0" windowWidth="28800" windowHeight="12105"/>
  </bookViews>
  <sheets>
    <sheet name="Forma Nr.1" sheetId="1" r:id="rId1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27" i="1" l="1"/>
  <c r="H28" i="1"/>
  <c r="H25" i="1" s="1"/>
  <c r="H29" i="1"/>
  <c r="H26" i="1"/>
  <c r="I29" i="1" l="1"/>
  <c r="G28" i="1"/>
  <c r="I28" i="1" s="1"/>
  <c r="G29" i="1"/>
  <c r="G27" i="1"/>
  <c r="I27" i="1" s="1"/>
  <c r="G26" i="1"/>
  <c r="F25" i="1"/>
  <c r="E25" i="1"/>
  <c r="D25" i="1"/>
  <c r="C25" i="1"/>
  <c r="B25" i="1"/>
  <c r="G25" i="1" l="1"/>
  <c r="I26" i="1"/>
  <c r="I25" i="1" s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<sst xmlns="http://schemas.openxmlformats.org/spreadsheetml/2006/main" count="44" uniqueCount="38">
  <si>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</si>
  <si>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</si>
  <si>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</si>
  <si>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</si>
  <si>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</si>
  <si>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</si>
  <si>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</si>
  <si>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</si>
  <si>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</si>
  <si>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</si>
  <si>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</si>
  <si>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</si>
  <si>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</si>
  <si>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</si>
  <si>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</si>
  <si>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</si>
  <si>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</si>
  <si>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</si>
  <si>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</si>
  <si>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</si>
  <si>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</si>
  <si>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</si>
  <si>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</si>
  <si>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</si>
  <si>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</si>
  <si>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t>Finansavimo šaltinis 30</t>
  </si>
  <si>
    <t>Finansavimo šaltinis 31</t>
  </si>
  <si>
    <t>Finansavimo šaltinis 32</t>
  </si>
  <si>
    <t>Finansavimo šaltinis 33</t>
  </si>
  <si>
    <t>X</t>
  </si>
  <si>
    <t xml:space="preserve">Direktorė </t>
  </si>
  <si>
    <t>Laimutė Laurutytė</t>
  </si>
  <si>
    <t>Stanislava Vaičiulienė</t>
  </si>
  <si>
    <t xml:space="preserve">Šiaulių apskaitos centro vyr. buhalterė </t>
  </si>
  <si>
    <t>Šiailių lopšelis-darželis "Voveraitė", įstaigos kodas 190528055, Saulės takas 7, Šiauliai</t>
  </si>
  <si>
    <t>F-1 2026</t>
  </si>
  <si>
    <t>(I ketvirčio, pusmečio, 9 mėnesių, metų informacijos apie biudžetinių įstaigų pajamas pagal 2026 m. birželio 30 d. duomenis forma Nr. 1)</t>
  </si>
  <si>
    <t>INFORMACIJA APIE BIUDŽETINIŲ ĮSTAIGŲ PAJAMAS PAGAL 2026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</si>
</sst>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zoomScaleNormal="100" workbookViewId="0">
      <selection activeCell="F25" activeCellId="1" sqref="E25 F25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23</v>
      </c>
      <c r="I1" s="46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5" t="s">
        <v>36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5" t="s">
        <v>34</v>
      </c>
      <c r="B9" s="45"/>
      <c r="C9" s="45"/>
      <c r="D9" s="45"/>
      <c r="E9" s="45"/>
      <c r="F9" s="45"/>
      <c r="G9" s="45"/>
      <c r="H9" s="45"/>
      <c r="I9" s="45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49" t="s">
        <v>37</v>
      </c>
      <c r="B12" s="49"/>
      <c r="C12" s="49"/>
      <c r="D12" s="49"/>
      <c r="E12" s="49"/>
      <c r="F12" s="49"/>
      <c r="G12" s="49"/>
      <c r="H12" s="49"/>
      <c r="I12" s="49"/>
    </row>
    <row r="13" spans="1:19">
      <c r="C13" s="31"/>
      <c r="D13" s="31"/>
      <c r="E13" s="31"/>
    </row>
    <row r="14" spans="1:19">
      <c r="C14" s="40">
        <v>46204</v>
      </c>
      <c r="D14" s="1" t="s">
        <v>1</v>
      </c>
      <c r="E14" s="32" t="s">
        <v>35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>
        <v>190528055</v>
      </c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24</v>
      </c>
      <c r="B25" s="41">
        <f>SUM(B26)</f>
        <v>7876.24</v>
      </c>
      <c r="C25" s="50">
        <f>SUM(C27:C29)</f>
        <v>90000</v>
      </c>
      <c r="D25" s="50">
        <f>SUM(D27:D29)</f>
        <v>59800</v>
      </c>
      <c r="E25" s="41">
        <f>SUM(E26:E29)</f>
        <v>66383.930000000008</v>
      </c>
      <c r="F25" s="41">
        <f>SUM(F26:F29)</f>
        <v>66366.820000000007</v>
      </c>
      <c r="G25" s="41">
        <f>SUM(G26:G29)</f>
        <v>1292.3099999999977</v>
      </c>
      <c r="H25" s="41">
        <f>SUM(H26:H29)</f>
        <v>17.11</v>
      </c>
      <c r="I25" s="41">
        <f>SUM(I26:I29)</f>
        <v>1309.4199999999976</v>
      </c>
      <c r="J25" s="15"/>
    </row>
    <row r="26" spans="1:17">
      <c r="A26" s="39" t="s">
        <v>25</v>
      </c>
      <c r="B26" s="42">
        <v>7876.24</v>
      </c>
      <c r="C26" s="42" t="s">
        <v>29</v>
      </c>
      <c r="D26" s="42" t="s">
        <v>29</v>
      </c>
      <c r="E26" s="42">
        <v>7876.24</v>
      </c>
      <c r="F26" s="42">
        <v>7876.24</v>
      </c>
      <c r="G26" s="51">
        <f>B26-E26</f>
        <v>0</v>
      </c>
      <c r="H26" s="51">
        <f>E26-F26</f>
        <v>0</v>
      </c>
      <c r="I26" s="51">
        <f>SUM(G26:H26)</f>
        <v>0</v>
      </c>
      <c r="J26" s="15"/>
    </row>
    <row r="27" spans="1:17">
      <c r="A27" s="39" t="s">
        <v>26</v>
      </c>
      <c r="B27" s="42" t="s">
        <v>29</v>
      </c>
      <c r="C27" s="51">
        <v>0</v>
      </c>
      <c r="D27" s="51">
        <v>0</v>
      </c>
      <c r="E27" s="51">
        <v>0</v>
      </c>
      <c r="F27" s="51">
        <v>0</v>
      </c>
      <c r="G27" s="51">
        <f>D27-E27</f>
        <v>0</v>
      </c>
      <c r="H27" s="51">
        <f t="shared" ref="H27:H29" si="0">E27-F27</f>
        <v>0</v>
      </c>
      <c r="I27" s="51">
        <f t="shared" ref="I27:I29" si="1">SUM(G27:H27)</f>
        <v>0</v>
      </c>
    </row>
    <row r="28" spans="1:17">
      <c r="A28" s="39" t="s">
        <v>27</v>
      </c>
      <c r="B28" s="42" t="s">
        <v>29</v>
      </c>
      <c r="C28" s="51">
        <v>1000</v>
      </c>
      <c r="D28" s="51">
        <v>1300</v>
      </c>
      <c r="E28" s="51">
        <v>100</v>
      </c>
      <c r="F28" s="42">
        <v>82.89</v>
      </c>
      <c r="G28" s="51">
        <f t="shared" ref="G28:G29" si="2">D28-E28</f>
        <v>1200</v>
      </c>
      <c r="H28" s="42">
        <f t="shared" si="0"/>
        <v>17.11</v>
      </c>
      <c r="I28" s="42">
        <f t="shared" si="1"/>
        <v>1217.1099999999999</v>
      </c>
    </row>
    <row r="29" spans="1:17">
      <c r="A29" s="39" t="s">
        <v>28</v>
      </c>
      <c r="B29" s="42" t="s">
        <v>29</v>
      </c>
      <c r="C29" s="51">
        <v>89000</v>
      </c>
      <c r="D29" s="51">
        <v>58500</v>
      </c>
      <c r="E29" s="42">
        <v>58407.69</v>
      </c>
      <c r="F29" s="42">
        <v>58407.69</v>
      </c>
      <c r="G29" s="42">
        <f t="shared" si="2"/>
        <v>92.309999999997672</v>
      </c>
      <c r="H29" s="51">
        <f t="shared" si="0"/>
        <v>0</v>
      </c>
      <c r="I29" s="42">
        <f t="shared" si="1"/>
        <v>92.309999999997672</v>
      </c>
    </row>
    <row r="30" spans="1:17" ht="28.5" customHeight="1">
      <c r="A30" s="47"/>
      <c r="B30" s="47"/>
      <c r="C30" s="47"/>
      <c r="D30" s="47"/>
      <c r="E30" s="47"/>
      <c r="F30" s="47"/>
      <c r="G30" s="47"/>
      <c r="H30" s="47"/>
      <c r="I30" s="47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30</v>
      </c>
      <c r="D33" s="36"/>
      <c r="F33" s="7"/>
      <c r="H33" s="43" t="s">
        <v>31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4" t="s">
        <v>33</v>
      </c>
      <c r="B36" s="4"/>
      <c r="C36" s="4"/>
      <c r="D36" s="37"/>
      <c r="E36" s="4"/>
      <c r="F36" s="4"/>
      <c r="G36" s="4"/>
      <c r="H36" s="35" t="s">
        <v>32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PC13</cp:lastModifiedBy>
  <cp:lastPrinted>2026-07-01T12:27:37Z</cp:lastPrinted>
  <dcterms:created xsi:type="dcterms:W3CDTF">2018-11-13T06:22:20Z</dcterms:created>
  <dcterms:modified xsi:type="dcterms:W3CDTF">2026-07-14T06:23:19Z</dcterms:modified>
</cp:coreProperties>
</file>